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J49" i="1" l="1"/>
  <c r="K49" i="1" s="1"/>
  <c r="D59" i="1"/>
  <c r="G60" i="1"/>
  <c r="F61" i="1"/>
  <c r="I55" i="1"/>
  <c r="G52" i="1"/>
  <c r="H60" i="1" l="1"/>
  <c r="G61" i="1"/>
  <c r="E59" i="1"/>
  <c r="D62" i="1"/>
  <c r="D63" i="1" s="1"/>
  <c r="J52" i="1"/>
  <c r="K52" i="1" s="1"/>
  <c r="G55" i="1"/>
  <c r="F59" i="1" l="1"/>
  <c r="E62" i="1"/>
  <c r="E63" i="1" s="1"/>
  <c r="I60" i="1"/>
  <c r="H61" i="1"/>
  <c r="J55" i="1"/>
  <c r="K55" i="1" s="1"/>
  <c r="I61" i="1" l="1"/>
  <c r="G59" i="1"/>
  <c r="F62" i="1"/>
  <c r="F63" i="1" s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<sst xmlns="http://schemas.openxmlformats.org/spreadsheetml/2006/main" count="118" uniqueCount="83">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</sst>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18" activePane="bottomLeft" state="frozen"/>
      <selection pane="bottomLeft" activeCell="J67" sqref="J67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G18</f>
        <v>77100000</v>
      </c>
      <c r="H37" s="18">
        <f>H18</f>
        <v>179900000</v>
      </c>
      <c r="I37" s="19">
        <f>H37*0.1</f>
        <v>17990000</v>
      </c>
      <c r="J37" s="19">
        <f>G37+H37+I37</f>
        <v>274990000</v>
      </c>
      <c r="K37" s="20">
        <f>ROUNDUP(J37,-1)</f>
        <v>274990000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69390000</v>
      </c>
      <c r="H40" s="19">
        <f>H37*0.9</f>
        <v>161910000</v>
      </c>
      <c r="I40" s="19">
        <f>H40*0.1</f>
        <v>16191000</v>
      </c>
      <c r="J40" s="19">
        <f>G40+H40+I40</f>
        <v>247491000</v>
      </c>
      <c r="K40" s="20">
        <f>ROUNDUP(J40,-1)</f>
        <v>247491000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62451000</v>
      </c>
      <c r="H43" s="19">
        <f>H40*0.9</f>
        <v>145719000</v>
      </c>
      <c r="I43" s="19">
        <f>H43*0.1</f>
        <v>14571900</v>
      </c>
      <c r="J43" s="19">
        <f>G43+H43+I43</f>
        <v>222741900</v>
      </c>
      <c r="K43" s="20">
        <f>ROUNDUP(J43,-1)</f>
        <v>222741900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56205900</v>
      </c>
      <c r="H46" s="19">
        <f>H43*0.9</f>
        <v>131147100</v>
      </c>
      <c r="I46" s="19">
        <f>H46*0.1</f>
        <v>13114710</v>
      </c>
      <c r="J46" s="19">
        <f>G46+H46+I46</f>
        <v>200467710</v>
      </c>
      <c r="K46" s="20">
        <f>ROUNDUP(J46,-1)</f>
        <v>200467710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50585310</v>
      </c>
      <c r="H49" s="19">
        <f>H46*0.9</f>
        <v>118032390</v>
      </c>
      <c r="I49" s="19">
        <f>H49*0.1</f>
        <v>11803239</v>
      </c>
      <c r="J49" s="19">
        <f>G49+H49+I49</f>
        <v>180420939</v>
      </c>
      <c r="K49" s="20">
        <f>ROUNDUP(J49,-1)</f>
        <v>180420940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45526779</v>
      </c>
      <c r="H52" s="24">
        <f>H49*0.9</f>
        <v>106229151</v>
      </c>
      <c r="I52" s="24">
        <f>H52*0.1</f>
        <v>10622915.100000001</v>
      </c>
      <c r="J52" s="24">
        <f>G52+H52+I52</f>
        <v>162378845.09999999</v>
      </c>
      <c r="K52" s="20">
        <f>ROUNDUP(J52,-1)</f>
        <v>162378850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40974101.100000001</v>
      </c>
      <c r="H55" s="24">
        <f>H52*0.9</f>
        <v>95606235.900000006</v>
      </c>
      <c r="I55" s="24">
        <f>H55*0.1</f>
        <v>9560623.5900000017</v>
      </c>
      <c r="J55" s="24">
        <f>G55+H55+I55</f>
        <v>146140960.59</v>
      </c>
      <c r="K55" s="20">
        <f>ROUNDUP(J55,-1)</f>
        <v>146140970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67</v>
      </c>
      <c r="G58" s="44" t="s">
        <v>75</v>
      </c>
      <c r="H58" s="44" t="s">
        <v>76</v>
      </c>
      <c r="I58" s="45" t="s">
        <v>77</v>
      </c>
    </row>
    <row r="59" spans="3:11" x14ac:dyDescent="0.3">
      <c r="C59" s="44" t="s">
        <v>78</v>
      </c>
      <c r="D59" s="46">
        <f>G49</f>
        <v>50585310</v>
      </c>
      <c r="E59" s="46">
        <f>D59*0.9</f>
        <v>45526779</v>
      </c>
      <c r="F59" s="46">
        <f t="shared" ref="F59:M60" si="9">E59*0.9</f>
        <v>40974101.100000001</v>
      </c>
      <c r="G59" s="46">
        <f t="shared" si="9"/>
        <v>36876690.990000002</v>
      </c>
      <c r="H59" s="46">
        <f t="shared" si="9"/>
        <v>33189021.891000003</v>
      </c>
      <c r="I59" s="46">
        <f t="shared" si="9"/>
        <v>29870119.701900002</v>
      </c>
    </row>
    <row r="60" spans="3:11" x14ac:dyDescent="0.3">
      <c r="C60" s="44" t="s">
        <v>79</v>
      </c>
      <c r="D60" s="46">
        <f>H49</f>
        <v>118032390</v>
      </c>
      <c r="E60" s="46">
        <f>D60*0.9</f>
        <v>106229151</v>
      </c>
      <c r="F60" s="46">
        <f t="shared" si="9"/>
        <v>95606235.900000006</v>
      </c>
      <c r="G60" s="46">
        <f t="shared" si="9"/>
        <v>86045612.310000002</v>
      </c>
      <c r="H60" s="46">
        <f t="shared" si="9"/>
        <v>77441051.079000011</v>
      </c>
      <c r="I60" s="46">
        <f t="shared" si="9"/>
        <v>69696945.971100017</v>
      </c>
    </row>
    <row r="61" spans="3:11" x14ac:dyDescent="0.3">
      <c r="C61" s="44" t="s">
        <v>80</v>
      </c>
      <c r="D61" s="46">
        <f>I49</f>
        <v>11803239</v>
      </c>
      <c r="E61" s="46">
        <f>E60*0.1</f>
        <v>10622915.100000001</v>
      </c>
      <c r="F61" s="46">
        <f t="shared" ref="F61:M61" si="10">F60*0.1</f>
        <v>9560623.5900000017</v>
      </c>
      <c r="G61" s="46">
        <f t="shared" si="10"/>
        <v>8604561.2310000006</v>
      </c>
      <c r="H61" s="46">
        <f t="shared" si="10"/>
        <v>7744105.1079000011</v>
      </c>
      <c r="I61" s="46">
        <f t="shared" si="10"/>
        <v>6969694.5971100023</v>
      </c>
    </row>
    <row r="62" spans="3:11" x14ac:dyDescent="0.3">
      <c r="C62" s="44" t="s">
        <v>81</v>
      </c>
      <c r="D62" s="46">
        <f>SUM(D59:D61)</f>
        <v>180420939</v>
      </c>
      <c r="E62" s="46">
        <f>SUM(E59:E61)</f>
        <v>162378845.09999999</v>
      </c>
      <c r="F62" s="46">
        <f t="shared" ref="F62:M62" si="11">SUM(F59:F61)</f>
        <v>146140960.59</v>
      </c>
      <c r="G62" s="46">
        <f t="shared" si="11"/>
        <v>131526864.53100002</v>
      </c>
      <c r="H62" s="46">
        <f t="shared" si="11"/>
        <v>118374178.07790002</v>
      </c>
      <c r="I62" s="46">
        <f t="shared" si="11"/>
        <v>106536760.27011003</v>
      </c>
    </row>
    <row r="63" spans="3:11" x14ac:dyDescent="0.3">
      <c r="C63" s="44" t="s">
        <v>82</v>
      </c>
      <c r="D63" s="46">
        <f>ROUNDUP(D62,-1)</f>
        <v>180420940</v>
      </c>
      <c r="E63" s="46">
        <f>ROUNDUP(E62,-1)</f>
        <v>162378850</v>
      </c>
      <c r="F63" s="46">
        <f t="shared" ref="F63:M63" si="12">ROUNDUP(F62,-1)</f>
        <v>146140970</v>
      </c>
      <c r="G63" s="46">
        <f t="shared" si="12"/>
        <v>131526870</v>
      </c>
      <c r="H63" s="46">
        <f t="shared" si="12"/>
        <v>118374180</v>
      </c>
      <c r="I63" s="46">
        <f t="shared" si="12"/>
        <v>106536770</v>
      </c>
    </row>
  </sheetData>
  <autoFilter ref="M4:M31">
    <filterColumn colId="0">
      <filters>
        <filter val="12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2021-11-05T08:06:45Z</dcterms:modified>
</cp:coreProperties>
</file>